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0 - POLE ACHAT\MARCHES\MARCHES LOCAUX\2026\2026_AOO_Fourniture_Refrigerateur_Circuit_Ferme_1K_50mK\DCE\VF DCE\"/>
    </mc:Choice>
  </mc:AlternateContent>
  <xr:revisionPtr revIDLastSave="0" documentId="13_ncr:1_{50BD90BE-35BB-42DD-85E0-52AA04C304B8}" xr6:coauthVersionLast="47" xr6:coauthVersionMax="47" xr10:uidLastSave="{00000000-0000-0000-0000-000000000000}"/>
  <bookViews>
    <workbookView xWindow="28680" yWindow="-120" windowWidth="24240" windowHeight="13020" tabRatio="500" xr2:uid="{00000000-000D-0000-FFFF-FFFF00000000}"/>
  </bookViews>
  <sheets>
    <sheet name="CR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1" l="1"/>
  <c r="C29" i="1"/>
  <c r="C23" i="1"/>
  <c r="D23" i="1" s="1"/>
  <c r="D22" i="1"/>
  <c r="E22" i="1" s="1"/>
  <c r="C19" i="1"/>
  <c r="D18" i="1"/>
  <c r="E18" i="1" s="1"/>
  <c r="D17" i="1"/>
  <c r="E17" i="1" s="1"/>
  <c r="D16" i="1"/>
  <c r="E16" i="1" s="1"/>
  <c r="D15" i="1"/>
  <c r="E15" i="1" s="1"/>
  <c r="D14" i="1"/>
  <c r="E14" i="1" s="1"/>
  <c r="C11" i="1"/>
  <c r="D10" i="1"/>
  <c r="E10" i="1" s="1"/>
  <c r="E23" i="1" l="1"/>
  <c r="C26" i="1"/>
  <c r="C27" i="1"/>
  <c r="D19" i="1"/>
  <c r="E19" i="1" s="1"/>
  <c r="D11" i="1"/>
  <c r="E11" i="1"/>
</calcChain>
</file>

<file path=xl/sharedStrings.xml><?xml version="1.0" encoding="utf-8"?>
<sst xmlns="http://schemas.openxmlformats.org/spreadsheetml/2006/main" count="36" uniqueCount="32">
  <si>
    <t>Objet : Acquisition, livraison, installation et mise en service d'un réfrigérateur à hélium en circuit fermé pour le compte de l'Institut de Recherche de Chimie Paris (IRCP), UMR CNRS 8247</t>
  </si>
  <si>
    <t>CADRE DE RÉPONSE FINANCIER (CRF)</t>
  </si>
  <si>
    <t>Le candidat renseigne les montants HT dans les cellules en jaune ci-dessous. La TVA, les sous-totaux et le total général se calculent automatiquement.</t>
  </si>
  <si>
    <t>Désignation</t>
  </si>
  <si>
    <t>Montant HT (€)</t>
  </si>
  <si>
    <t>Montant TVA en €</t>
  </si>
  <si>
    <t>Prix TTC en €</t>
  </si>
  <si>
    <t>Observations</t>
  </si>
  <si>
    <t>1. OFFRE DE BASE</t>
  </si>
  <si>
    <t>Fourniture et livraison du réfrigérateur à hélium en circuit fermé (CCP art. 1.2 et 1.3)</t>
  </si>
  <si>
    <t>Sous-total offre de base</t>
  </si>
  <si>
    <t>2. PRESTATIONS SUPPLÉMENTAIRES ÉVENTUELLES (PSE)</t>
  </si>
  <si>
    <t>PSE n°1 : Installation et mise en service au laboratoire par le fabricant</t>
  </si>
  <si>
    <t>Obligatoire à chiffrer</t>
  </si>
  <si>
    <t>PSE n°2 : Câblage DC jusqu'à la platine 1 K (pour positionneurs et/ou paires torsadées)</t>
  </si>
  <si>
    <t>PSE n°3 : Ligne de vue additionnelle (deux ports optiques supplémentaires)</t>
  </si>
  <si>
    <t>PSE n°4 : Extension de garantie d'un an</t>
  </si>
  <si>
    <t>PSE n°5 : Formation à l'utilisation du système après mise en service</t>
  </si>
  <si>
    <t>Sous-total PSE</t>
  </si>
  <si>
    <t>3. TRANCHE OPTIONNELLE</t>
  </si>
  <si>
    <t>Transformation vers un système à dilution avec une température de base ≤ 50 mK (CCP art. 1.6)</t>
  </si>
  <si>
    <t>Sous-total tranche optionnelle</t>
  </si>
  <si>
    <t>TOTAL GÉNÉRAL</t>
  </si>
  <si>
    <t>Total général HT offre de base</t>
  </si>
  <si>
    <t>Total général HT PSE</t>
  </si>
  <si>
    <t>Total général HT offre de base + PSE</t>
  </si>
  <si>
    <t>Total général HT offre de base + PSE + tranche optionnelle</t>
  </si>
  <si>
    <t>Légende : cellules en jaune = montants HT à compléter par le candidat. Les colonnes TVA, TTC, sous-totaux et total se calculent automatiquement.</t>
  </si>
  <si>
    <t>Fait à ...................................., le ....................................</t>
  </si>
  <si>
    <t>Nom et qualité du signataire : ....................................................................</t>
  </si>
  <si>
    <t>Signature (et cachet de la société) :</t>
  </si>
  <si>
    <t>Procédure n° 2026_AOO_HELIUM_CRICUIT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</si>
</sst>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8" x14ac:knownFonts="1">
    <font>
      <sz val="11"/>
      <color theme="1"/>
      <name val="Calibri"/>
      <family val="2"/>
      <charset val="1"/>
    </font>
    <font>
      <b/>
      <sz val="11"/>
      <name val="Arial"/>
      <charset val="1"/>
    </font>
    <font>
      <b/>
      <sz val="16"/>
      <name val="Arial"/>
      <charset val="1"/>
    </font>
    <font>
      <i/>
      <sz val="10"/>
      <name val="Arial"/>
      <charset val="1"/>
    </font>
    <font>
      <b/>
      <sz val="11"/>
      <color rgb="FFFFFFFF"/>
      <name val="Arial"/>
      <charset val="1"/>
    </font>
    <font>
      <sz val="11"/>
      <color rgb="FF000000"/>
      <name val="Arial"/>
      <charset val="1"/>
    </font>
    <font>
      <i/>
      <sz val="9"/>
      <name val="Arial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DCE6F1"/>
        <bgColor rgb="FFD9D9D9"/>
      </patternFill>
    </fill>
    <fill>
      <patternFill patternType="solid">
        <fgColor rgb="FF1F4E78"/>
        <bgColor rgb="FF003366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CE6F1"/>
      </patternFill>
    </fill>
  </fills>
  <borders count="4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7" fillId="0" borderId="0" xfId="0" applyFont="1"/>
    <xf numFmtId="0" fontId="4" fillId="3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vertical="top" wrapText="1"/>
    </xf>
    <xf numFmtId="164" fontId="5" fillId="4" borderId="2" xfId="0" applyNumberFormat="1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1" fillId="0" borderId="2" xfId="0" applyFont="1" applyBorder="1"/>
    <xf numFmtId="164" fontId="1" fillId="5" borderId="2" xfId="0" applyNumberFormat="1" applyFont="1" applyFill="1" applyBorder="1" applyAlignment="1">
      <alignment horizontal="center"/>
    </xf>
    <xf numFmtId="0" fontId="0" fillId="0" borderId="2" xfId="0" applyBorder="1"/>
    <xf numFmtId="0" fontId="1" fillId="2" borderId="2" xfId="0" applyFont="1" applyFill="1" applyBorder="1"/>
    <xf numFmtId="0" fontId="4" fillId="3" borderId="3" xfId="0" applyFont="1" applyFill="1" applyBorder="1"/>
    <xf numFmtId="0" fontId="4" fillId="3" borderId="1" xfId="0" applyFont="1" applyFill="1" applyBorder="1"/>
    <xf numFmtId="0" fontId="6" fillId="0" borderId="0" xfId="0" applyFont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1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7"/>
  <sheetViews>
    <sheetView tabSelected="1" zoomScaleNormal="100" workbookViewId="0">
      <selection activeCell="N24" sqref="N24"/>
    </sheetView>
  </sheetViews>
  <sheetFormatPr baseColWidth="10" defaultColWidth="8.6328125" defaultRowHeight="14.5" x14ac:dyDescent="0.35"/>
  <cols>
    <col min="1" max="1" width="3" customWidth="1"/>
    <col min="2" max="2" width="58" customWidth="1"/>
    <col min="3" max="5" width="15" customWidth="1"/>
    <col min="6" max="6" width="20" customWidth="1"/>
  </cols>
  <sheetData>
    <row r="1" spans="2:6" x14ac:dyDescent="0.35">
      <c r="B1" s="14" t="s">
        <v>31</v>
      </c>
      <c r="C1" s="14"/>
      <c r="D1" s="14"/>
      <c r="E1" s="14"/>
      <c r="F1" s="14"/>
    </row>
    <row r="2" spans="2:6" ht="39.75" customHeight="1" x14ac:dyDescent="0.35">
      <c r="B2" s="15" t="s">
        <v>0</v>
      </c>
      <c r="C2" s="15"/>
      <c r="D2" s="15"/>
      <c r="E2" s="15"/>
      <c r="F2" s="15"/>
    </row>
    <row r="4" spans="2:6" ht="20" x14ac:dyDescent="0.4">
      <c r="B4" s="16" t="s">
        <v>1</v>
      </c>
      <c r="C4" s="16"/>
      <c r="D4" s="16"/>
      <c r="E4" s="16"/>
      <c r="F4" s="16"/>
    </row>
    <row r="6" spans="2:6" ht="30" customHeight="1" x14ac:dyDescent="0.35">
      <c r="B6" s="17" t="s">
        <v>2</v>
      </c>
      <c r="C6" s="17"/>
      <c r="D6" s="17"/>
      <c r="E6" s="17"/>
      <c r="F6" s="17"/>
    </row>
    <row r="8" spans="2:6" ht="28.5" x14ac:dyDescent="0.35"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2:6" x14ac:dyDescent="0.35">
      <c r="B9" s="10" t="s">
        <v>8</v>
      </c>
      <c r="C9" s="10"/>
      <c r="D9" s="10"/>
      <c r="E9" s="10"/>
      <c r="F9" s="10"/>
    </row>
    <row r="10" spans="2:6" ht="30" customHeight="1" x14ac:dyDescent="0.35">
      <c r="B10" s="3" t="s">
        <v>9</v>
      </c>
      <c r="C10" s="4"/>
      <c r="D10" s="5">
        <f>C10*0.2</f>
        <v>0</v>
      </c>
      <c r="E10" s="5">
        <f>C10+D10</f>
        <v>0</v>
      </c>
      <c r="F10" s="6"/>
    </row>
    <row r="11" spans="2:6" x14ac:dyDescent="0.35">
      <c r="B11" s="7" t="s">
        <v>10</v>
      </c>
      <c r="C11" s="8">
        <f>C10</f>
        <v>0</v>
      </c>
      <c r="D11" s="8">
        <f>C11*0.2</f>
        <v>0</v>
      </c>
      <c r="E11" s="8">
        <f>C11+D11</f>
        <v>0</v>
      </c>
      <c r="F11" s="9"/>
    </row>
    <row r="12" spans="2:6" x14ac:dyDescent="0.35">
      <c r="B12" s="9"/>
      <c r="C12" s="9"/>
      <c r="D12" s="9"/>
      <c r="E12" s="9"/>
      <c r="F12" s="9"/>
    </row>
    <row r="13" spans="2:6" x14ac:dyDescent="0.35">
      <c r="B13" s="10" t="s">
        <v>11</v>
      </c>
      <c r="C13" s="10"/>
      <c r="D13" s="10"/>
      <c r="E13" s="10"/>
      <c r="F13" s="10"/>
    </row>
    <row r="14" spans="2:6" ht="30" customHeight="1" x14ac:dyDescent="0.35">
      <c r="B14" s="3" t="s">
        <v>12</v>
      </c>
      <c r="C14" s="4"/>
      <c r="D14" s="5">
        <f t="shared" ref="D14:D19" si="0">C14*0.2</f>
        <v>0</v>
      </c>
      <c r="E14" s="5">
        <f t="shared" ref="E14:E19" si="1">C14+D14</f>
        <v>0</v>
      </c>
      <c r="F14" s="6" t="s">
        <v>13</v>
      </c>
    </row>
    <row r="15" spans="2:6" ht="30" customHeight="1" x14ac:dyDescent="0.35">
      <c r="B15" s="3" t="s">
        <v>14</v>
      </c>
      <c r="C15" s="4"/>
      <c r="D15" s="5">
        <f t="shared" si="0"/>
        <v>0</v>
      </c>
      <c r="E15" s="5">
        <f t="shared" si="1"/>
        <v>0</v>
      </c>
      <c r="F15" s="6" t="s">
        <v>13</v>
      </c>
    </row>
    <row r="16" spans="2:6" ht="30" customHeight="1" x14ac:dyDescent="0.35">
      <c r="B16" s="3" t="s">
        <v>15</v>
      </c>
      <c r="C16" s="4"/>
      <c r="D16" s="5">
        <f t="shared" si="0"/>
        <v>0</v>
      </c>
      <c r="E16" s="5">
        <f t="shared" si="1"/>
        <v>0</v>
      </c>
      <c r="F16" s="6" t="s">
        <v>13</v>
      </c>
    </row>
    <row r="17" spans="2:6" ht="30" customHeight="1" x14ac:dyDescent="0.35">
      <c r="B17" s="3" t="s">
        <v>16</v>
      </c>
      <c r="C17" s="4"/>
      <c r="D17" s="5">
        <f t="shared" si="0"/>
        <v>0</v>
      </c>
      <c r="E17" s="5">
        <f t="shared" si="1"/>
        <v>0</v>
      </c>
      <c r="F17" s="6" t="s">
        <v>13</v>
      </c>
    </row>
    <row r="18" spans="2:6" ht="30" customHeight="1" x14ac:dyDescent="0.35">
      <c r="B18" s="3" t="s">
        <v>17</v>
      </c>
      <c r="C18" s="4"/>
      <c r="D18" s="5">
        <f t="shared" si="0"/>
        <v>0</v>
      </c>
      <c r="E18" s="5">
        <f t="shared" si="1"/>
        <v>0</v>
      </c>
      <c r="F18" s="6" t="s">
        <v>13</v>
      </c>
    </row>
    <row r="19" spans="2:6" x14ac:dyDescent="0.35">
      <c r="B19" s="7" t="s">
        <v>18</v>
      </c>
      <c r="C19" s="8">
        <f>C14+C15+C16+C17+C18</f>
        <v>0</v>
      </c>
      <c r="D19" s="8">
        <f t="shared" si="0"/>
        <v>0</v>
      </c>
      <c r="E19" s="8">
        <f t="shared" si="1"/>
        <v>0</v>
      </c>
      <c r="F19" s="9"/>
    </row>
    <row r="20" spans="2:6" x14ac:dyDescent="0.35">
      <c r="B20" s="9"/>
      <c r="C20" s="9"/>
      <c r="D20" s="9"/>
      <c r="E20" s="9"/>
      <c r="F20" s="9"/>
    </row>
    <row r="21" spans="2:6" x14ac:dyDescent="0.35">
      <c r="B21" s="10" t="s">
        <v>19</v>
      </c>
      <c r="C21" s="10"/>
      <c r="D21" s="10"/>
      <c r="E21" s="10"/>
      <c r="F21" s="10"/>
    </row>
    <row r="22" spans="2:6" ht="30" customHeight="1" x14ac:dyDescent="0.35">
      <c r="B22" s="3" t="s">
        <v>20</v>
      </c>
      <c r="C22" s="4"/>
      <c r="D22" s="5">
        <f>C22*0.2</f>
        <v>0</v>
      </c>
      <c r="E22" s="5">
        <f>C22+D22</f>
        <v>0</v>
      </c>
      <c r="F22" s="6"/>
    </row>
    <row r="23" spans="2:6" x14ac:dyDescent="0.35">
      <c r="B23" s="7" t="s">
        <v>21</v>
      </c>
      <c r="C23" s="8">
        <f>C22</f>
        <v>0</v>
      </c>
      <c r="D23" s="8">
        <f>C23*0.2</f>
        <v>0</v>
      </c>
      <c r="E23" s="8">
        <f>C23+D23</f>
        <v>0</v>
      </c>
      <c r="F23" s="9"/>
    </row>
    <row r="25" spans="2:6" x14ac:dyDescent="0.35">
      <c r="B25" s="11" t="s">
        <v>22</v>
      </c>
      <c r="C25" s="11"/>
      <c r="D25" s="12"/>
      <c r="E25" s="12"/>
      <c r="F25" s="12"/>
    </row>
    <row r="26" spans="2:6" x14ac:dyDescent="0.35">
      <c r="B26" s="7" t="s">
        <v>23</v>
      </c>
      <c r="C26" s="8">
        <f>C11</f>
        <v>0</v>
      </c>
    </row>
    <row r="27" spans="2:6" x14ac:dyDescent="0.35">
      <c r="B27" s="7" t="s">
        <v>24</v>
      </c>
      <c r="C27" s="8">
        <f>C19</f>
        <v>0</v>
      </c>
    </row>
    <row r="28" spans="2:6" x14ac:dyDescent="0.35">
      <c r="B28" s="7" t="s">
        <v>25</v>
      </c>
      <c r="C28" s="8">
        <f>C11+C19</f>
        <v>0</v>
      </c>
    </row>
    <row r="29" spans="2:6" x14ac:dyDescent="0.35">
      <c r="B29" s="7" t="s">
        <v>26</v>
      </c>
      <c r="C29" s="8">
        <f>C11+C19+C23</f>
        <v>0</v>
      </c>
    </row>
    <row r="31" spans="2:6" x14ac:dyDescent="0.35">
      <c r="B31" s="13" t="s">
        <v>27</v>
      </c>
      <c r="C31" s="13"/>
      <c r="D31" s="13"/>
      <c r="E31" s="13"/>
      <c r="F31" s="13"/>
    </row>
    <row r="33" spans="2:2" x14ac:dyDescent="0.35">
      <c r="B33" s="1" t="s">
        <v>28</v>
      </c>
    </row>
    <row r="35" spans="2:2" x14ac:dyDescent="0.35">
      <c r="B35" s="1" t="s">
        <v>29</v>
      </c>
    </row>
    <row r="37" spans="2:2" x14ac:dyDescent="0.35">
      <c r="B37" s="1" t="s">
        <v>30</v>
      </c>
    </row>
  </sheetData>
  <mergeCells count="9">
    <mergeCell ref="B13:F13"/>
    <mergeCell ref="B21:F21"/>
    <mergeCell ref="B25:F25"/>
    <mergeCell ref="B31:F31"/>
    <mergeCell ref="B1:F1"/>
    <mergeCell ref="B2:F2"/>
    <mergeCell ref="B4:F4"/>
    <mergeCell ref="B6:F6"/>
    <mergeCell ref="B9:F9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Blaise-Cossi GNANKADJAN</cp:lastModifiedBy>
  <cp:revision>0</cp:revision>
  <dcterms:created xsi:type="dcterms:W3CDTF">2026-07-23T15:35:53Z</dcterms:created>
  <dcterms:modified xsi:type="dcterms:W3CDTF">2026-07-24T16:00:51Z</dcterms:modified>
  <dc:language>en-US</dc:language>
</cp:coreProperties>
</file>